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EDUCATION\2022\Part III - Fellowship Program\Semester 1\Exams\Exam Questions and Solutions\GIA\4. FINAL\"/>
    </mc:Choice>
  </mc:AlternateContent>
  <xr:revisionPtr revIDLastSave="0" documentId="13_ncr:8001_{C4468834-6C40-46CF-93BA-9F4722D54EF5}" xr6:coauthVersionLast="47" xr6:coauthVersionMax="47" xr10:uidLastSave="{00000000-0000-0000-0000-000000000000}"/>
  <bookViews>
    <workbookView xWindow="29580" yWindow="345" windowWidth="21570" windowHeight="15255" xr2:uid="{00000000-000D-0000-FFFF-FFFF00000000}"/>
  </bookViews>
  <sheets>
    <sheet name="PPCI_APR21" sheetId="4" r:id="rId1"/>
  </sheets>
  <definedNames>
    <definedName name="_xlnm.Print_Area" localSheetId="0">PPCI_APR21!$A$1:$K$49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4" i="4" l="1"/>
  <c r="A43" i="4" s="1"/>
  <c r="A42" i="4" s="1"/>
  <c r="A41" i="4" s="1"/>
  <c r="A40" i="4" s="1"/>
  <c r="A39" i="4" s="1"/>
  <c r="A31" i="4"/>
  <c r="A30" i="4" s="1"/>
  <c r="A29" i="4" s="1"/>
  <c r="A28" i="4" s="1"/>
  <c r="A27" i="4" s="1"/>
  <c r="A26" i="4" s="1"/>
  <c r="A16" i="4"/>
  <c r="A15" i="4" s="1"/>
  <c r="A14" i="4" s="1"/>
  <c r="A13" i="4" s="1"/>
  <c r="A12" i="4" s="1"/>
  <c r="A11" i="4" s="1"/>
  <c r="A10" i="4" s="1"/>
  <c r="A9" i="4" s="1"/>
  <c r="A8" i="4" s="1"/>
  <c r="A7" i="4" s="1"/>
  <c r="A6" i="4" s="1"/>
  <c r="J33" i="4"/>
</calcChain>
</file>

<file path=xl/sharedStrings.xml><?xml version="1.0" encoding="utf-8"?>
<sst xmlns="http://schemas.openxmlformats.org/spreadsheetml/2006/main" count="33" uniqueCount="23">
  <si>
    <t xml:space="preserve">Inflation Adjusted Payments Per Claim Incurred </t>
  </si>
  <si>
    <t>later</t>
  </si>
  <si>
    <t>Total</t>
  </si>
  <si>
    <t>Earlier</t>
  </si>
  <si>
    <t>Selected</t>
  </si>
  <si>
    <t>Avg: last 5</t>
  </si>
  <si>
    <t>Avg: last 3</t>
  </si>
  <si>
    <t>Acc Yr</t>
  </si>
  <si>
    <t>Pay Yr</t>
  </si>
  <si>
    <t>AccYr</t>
  </si>
  <si>
    <t>Devt Yr</t>
  </si>
  <si>
    <t>Estimated Liability (all figures are in $000s)</t>
  </si>
  <si>
    <t>Summary Statistics</t>
  </si>
  <si>
    <t>#</t>
  </si>
  <si>
    <t>$m</t>
  </si>
  <si>
    <t>Ult Claim Num</t>
  </si>
  <si>
    <t>Claim freq</t>
  </si>
  <si>
    <t>Loss Ratio</t>
  </si>
  <si>
    <t>Ratio</t>
  </si>
  <si>
    <t>Case Est</t>
  </si>
  <si>
    <t>OS claims (PPCI method)</t>
  </si>
  <si>
    <t>(Inflated and discounted before claims handling expense and risk margins)</t>
  </si>
  <si>
    <t>Disc'd incurred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</si>
</sst>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Century Gothic"/>
      <family val="2"/>
    </font>
    <font>
      <sz val="14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9" fontId="0" fillId="0" borderId="0" xfId="0" applyNumberFormat="1"/>
    <xf numFmtId="17" fontId="0" fillId="0" borderId="0" xfId="0" applyNumberFormat="1"/>
    <xf numFmtId="3" fontId="0" fillId="2" borderId="0" xfId="0" applyNumberFormat="1" applyFill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zoomScaleNormal="100" zoomScaleSheetLayoutView="100" workbookViewId="0">
      <selection activeCell="E14" sqref="E14"/>
    </sheetView>
  </sheetViews>
  <sheetFormatPr defaultRowHeight="13.5" x14ac:dyDescent="0.25"/>
  <cols>
    <col min="1" max="1" width="13.85546875" customWidth="1"/>
  </cols>
  <sheetData>
    <row r="1" spans="1:11" ht="18" x14ac:dyDescent="0.25">
      <c r="A1" s="5" t="s">
        <v>0</v>
      </c>
    </row>
    <row r="3" spans="1:11" x14ac:dyDescent="0.25">
      <c r="B3" s="9" t="s">
        <v>10</v>
      </c>
      <c r="C3" s="9"/>
      <c r="D3" s="9"/>
      <c r="E3" s="9"/>
      <c r="F3" s="9"/>
      <c r="G3" s="9"/>
      <c r="H3" s="9"/>
      <c r="I3" s="9"/>
      <c r="J3" s="8" t="s">
        <v>7</v>
      </c>
      <c r="K3" s="8" t="s">
        <v>8</v>
      </c>
    </row>
    <row r="4" spans="1:11" x14ac:dyDescent="0.25">
      <c r="A4" t="s">
        <v>9</v>
      </c>
      <c r="B4">
        <v>0</v>
      </c>
      <c r="C4">
        <v>1</v>
      </c>
      <c r="D4">
        <v>2</v>
      </c>
      <c r="E4">
        <v>3</v>
      </c>
      <c r="F4">
        <v>4</v>
      </c>
      <c r="G4">
        <v>5</v>
      </c>
      <c r="H4">
        <v>6</v>
      </c>
      <c r="I4" s="7" t="s">
        <v>1</v>
      </c>
      <c r="J4" s="8" t="s">
        <v>2</v>
      </c>
      <c r="K4" s="8" t="s">
        <v>2</v>
      </c>
    </row>
    <row r="5" spans="1:11" x14ac:dyDescent="0.25">
      <c r="A5" t="s">
        <v>3</v>
      </c>
      <c r="H5">
        <v>283</v>
      </c>
      <c r="I5" s="1">
        <v>1660</v>
      </c>
    </row>
    <row r="6" spans="1:11" x14ac:dyDescent="0.25">
      <c r="A6" s="6">
        <f t="shared" ref="A6:A15" si="0">A7-1</f>
        <v>2010</v>
      </c>
      <c r="G6" s="1">
        <v>1005</v>
      </c>
      <c r="H6">
        <v>234</v>
      </c>
      <c r="I6" s="1">
        <v>1379</v>
      </c>
    </row>
    <row r="7" spans="1:11" x14ac:dyDescent="0.25">
      <c r="A7" s="6">
        <f t="shared" si="0"/>
        <v>2011</v>
      </c>
      <c r="F7">
        <v>971</v>
      </c>
      <c r="G7">
        <v>635</v>
      </c>
      <c r="H7">
        <v>194</v>
      </c>
      <c r="I7" s="1">
        <v>1047</v>
      </c>
    </row>
    <row r="8" spans="1:11" x14ac:dyDescent="0.25">
      <c r="A8" s="6">
        <f t="shared" si="0"/>
        <v>2012</v>
      </c>
      <c r="E8" s="1">
        <v>1091</v>
      </c>
      <c r="F8" s="1">
        <v>1221</v>
      </c>
      <c r="G8">
        <v>360</v>
      </c>
      <c r="H8">
        <v>481</v>
      </c>
      <c r="I8">
        <v>865</v>
      </c>
    </row>
    <row r="9" spans="1:11" x14ac:dyDescent="0.25">
      <c r="A9" s="6">
        <f t="shared" si="0"/>
        <v>2013</v>
      </c>
      <c r="D9" s="1">
        <v>1791</v>
      </c>
      <c r="E9" s="1">
        <v>1175</v>
      </c>
      <c r="F9">
        <v>551</v>
      </c>
      <c r="G9">
        <v>503</v>
      </c>
      <c r="H9">
        <v>273</v>
      </c>
      <c r="I9" s="1">
        <v>1176</v>
      </c>
    </row>
    <row r="10" spans="1:11" x14ac:dyDescent="0.25">
      <c r="A10" s="6">
        <f t="shared" si="0"/>
        <v>2014</v>
      </c>
      <c r="C10" s="1">
        <v>9061</v>
      </c>
      <c r="D10" s="1">
        <v>1945</v>
      </c>
      <c r="E10" s="1">
        <v>1587</v>
      </c>
      <c r="F10">
        <v>930</v>
      </c>
      <c r="G10">
        <v>630</v>
      </c>
      <c r="H10">
        <v>570</v>
      </c>
      <c r="I10" s="1">
        <v>1149</v>
      </c>
    </row>
    <row r="11" spans="1:11" x14ac:dyDescent="0.25">
      <c r="A11" s="6">
        <f t="shared" si="0"/>
        <v>2015</v>
      </c>
      <c r="B11" s="1">
        <v>11237</v>
      </c>
      <c r="C11" s="1">
        <v>7509</v>
      </c>
      <c r="D11" s="1">
        <v>2159</v>
      </c>
      <c r="E11" s="1">
        <v>1871</v>
      </c>
      <c r="F11" s="1">
        <v>1004</v>
      </c>
      <c r="G11">
        <v>813</v>
      </c>
      <c r="H11">
        <v>504</v>
      </c>
      <c r="J11" s="1">
        <v>25097</v>
      </c>
      <c r="K11" s="1">
        <v>25439</v>
      </c>
    </row>
    <row r="12" spans="1:11" x14ac:dyDescent="0.25">
      <c r="A12" s="6">
        <f t="shared" si="0"/>
        <v>2016</v>
      </c>
      <c r="B12" s="1">
        <v>14523</v>
      </c>
      <c r="C12" s="1">
        <v>9011</v>
      </c>
      <c r="D12" s="1">
        <v>2283</v>
      </c>
      <c r="E12" s="1">
        <v>1488</v>
      </c>
      <c r="F12">
        <v>801</v>
      </c>
      <c r="G12">
        <v>547</v>
      </c>
      <c r="J12" s="1">
        <v>28654</v>
      </c>
      <c r="K12" s="1">
        <v>28902</v>
      </c>
    </row>
    <row r="13" spans="1:11" x14ac:dyDescent="0.25">
      <c r="A13" s="6">
        <f t="shared" si="0"/>
        <v>2017</v>
      </c>
      <c r="B13" s="1">
        <v>12327</v>
      </c>
      <c r="C13" s="1">
        <v>20236</v>
      </c>
      <c r="D13" s="1">
        <v>1862</v>
      </c>
      <c r="E13" s="1">
        <v>1163</v>
      </c>
      <c r="F13">
        <v>664</v>
      </c>
      <c r="J13" s="1">
        <v>36252</v>
      </c>
      <c r="K13" s="1">
        <v>27567</v>
      </c>
    </row>
    <row r="14" spans="1:11" x14ac:dyDescent="0.25">
      <c r="A14" s="6">
        <f t="shared" si="0"/>
        <v>2018</v>
      </c>
      <c r="B14" s="1">
        <v>15805</v>
      </c>
      <c r="C14" s="1">
        <v>7844</v>
      </c>
      <c r="D14" s="1">
        <v>1571</v>
      </c>
      <c r="E14" s="1">
        <v>1424</v>
      </c>
      <c r="J14" s="1">
        <v>26644</v>
      </c>
      <c r="K14" s="1">
        <v>43158</v>
      </c>
    </row>
    <row r="15" spans="1:11" x14ac:dyDescent="0.25">
      <c r="A15" s="6">
        <f t="shared" si="0"/>
        <v>2019</v>
      </c>
      <c r="B15" s="1">
        <v>16522</v>
      </c>
      <c r="C15" s="1">
        <v>8655</v>
      </c>
      <c r="D15" s="1">
        <v>1945</v>
      </c>
      <c r="J15" s="1">
        <v>27123</v>
      </c>
      <c r="K15" s="1">
        <v>30489</v>
      </c>
    </row>
    <row r="16" spans="1:11" x14ac:dyDescent="0.25">
      <c r="A16" s="6">
        <f>A17-1</f>
        <v>2020</v>
      </c>
      <c r="B16" s="1">
        <v>14322</v>
      </c>
      <c r="C16" s="1">
        <v>6296</v>
      </c>
      <c r="J16" s="1">
        <v>20618</v>
      </c>
      <c r="K16" s="1">
        <v>29071</v>
      </c>
    </row>
    <row r="17" spans="1:11" x14ac:dyDescent="0.25">
      <c r="A17" s="6">
        <v>2021</v>
      </c>
      <c r="B17" s="1">
        <v>16156</v>
      </c>
      <c r="J17" s="4">
        <v>16156</v>
      </c>
      <c r="K17" s="4">
        <v>28685</v>
      </c>
    </row>
    <row r="18" spans="1:11" x14ac:dyDescent="0.25">
      <c r="A18" t="s">
        <v>5</v>
      </c>
      <c r="B18" s="1">
        <v>15014</v>
      </c>
      <c r="C18" s="1">
        <v>10450</v>
      </c>
      <c r="D18" s="1">
        <v>1959</v>
      </c>
      <c r="E18" s="1">
        <v>1502</v>
      </c>
      <c r="F18">
        <v>788</v>
      </c>
      <c r="G18">
        <v>570</v>
      </c>
      <c r="H18">
        <v>404</v>
      </c>
      <c r="I18" s="1">
        <v>1123</v>
      </c>
      <c r="K18" s="1">
        <v>31810</v>
      </c>
    </row>
    <row r="19" spans="1:11" x14ac:dyDescent="0.25">
      <c r="A19" t="s">
        <v>6</v>
      </c>
      <c r="B19" s="1">
        <v>15657</v>
      </c>
      <c r="C19" s="1">
        <v>7585</v>
      </c>
      <c r="D19" s="1">
        <v>1790</v>
      </c>
      <c r="E19" s="1">
        <v>1356</v>
      </c>
      <c r="F19">
        <v>820</v>
      </c>
      <c r="G19">
        <v>663</v>
      </c>
      <c r="H19">
        <v>449</v>
      </c>
      <c r="I19" s="1">
        <v>1063</v>
      </c>
      <c r="K19" s="1">
        <v>29385</v>
      </c>
    </row>
    <row r="20" spans="1:11" x14ac:dyDescent="0.25">
      <c r="A20" t="s">
        <v>4</v>
      </c>
      <c r="B20" s="1">
        <v>15500</v>
      </c>
      <c r="C20" s="1">
        <v>8500</v>
      </c>
      <c r="D20" s="1">
        <v>1800</v>
      </c>
      <c r="E20" s="1">
        <v>1400</v>
      </c>
      <c r="F20">
        <v>800</v>
      </c>
      <c r="G20">
        <v>650</v>
      </c>
      <c r="H20">
        <v>450</v>
      </c>
      <c r="I20" s="1">
        <v>1100</v>
      </c>
      <c r="K20" s="4">
        <v>30200</v>
      </c>
    </row>
    <row r="22" spans="1:11" ht="18" x14ac:dyDescent="0.25">
      <c r="A22" s="5" t="s">
        <v>11</v>
      </c>
    </row>
    <row r="23" spans="1:11" x14ac:dyDescent="0.25">
      <c r="A23" t="s">
        <v>21</v>
      </c>
    </row>
    <row r="24" spans="1:11" x14ac:dyDescent="0.25">
      <c r="B24" s="9" t="s">
        <v>10</v>
      </c>
      <c r="C24" s="9"/>
      <c r="D24" s="9"/>
      <c r="E24" s="9"/>
      <c r="F24" s="9"/>
      <c r="G24" s="9"/>
      <c r="H24" s="9"/>
      <c r="I24" s="9"/>
    </row>
    <row r="25" spans="1:11" x14ac:dyDescent="0.25">
      <c r="A25" t="s">
        <v>9</v>
      </c>
      <c r="B25">
        <v>0</v>
      </c>
      <c r="C25">
        <v>1</v>
      </c>
      <c r="D25">
        <v>2</v>
      </c>
      <c r="E25">
        <v>3</v>
      </c>
      <c r="F25">
        <v>4</v>
      </c>
      <c r="G25">
        <v>5</v>
      </c>
      <c r="H25">
        <v>6</v>
      </c>
      <c r="I25" s="7" t="s">
        <v>1</v>
      </c>
      <c r="J25" s="7" t="s">
        <v>2</v>
      </c>
    </row>
    <row r="26" spans="1:11" x14ac:dyDescent="0.25">
      <c r="A26" s="6">
        <f t="shared" ref="A26:A30" si="1">A27-1</f>
        <v>2015</v>
      </c>
      <c r="I26">
        <v>939</v>
      </c>
      <c r="J26">
        <v>939</v>
      </c>
    </row>
    <row r="27" spans="1:11" x14ac:dyDescent="0.25">
      <c r="A27" s="6">
        <f t="shared" si="1"/>
        <v>2016</v>
      </c>
      <c r="H27">
        <v>385</v>
      </c>
      <c r="I27">
        <v>924</v>
      </c>
      <c r="J27" s="1">
        <v>1309</v>
      </c>
    </row>
    <row r="28" spans="1:11" x14ac:dyDescent="0.25">
      <c r="A28" s="6">
        <f t="shared" si="1"/>
        <v>2017</v>
      </c>
      <c r="G28">
        <v>589</v>
      </c>
      <c r="H28">
        <v>400</v>
      </c>
      <c r="I28">
        <v>960</v>
      </c>
      <c r="J28" s="1">
        <v>1949</v>
      </c>
    </row>
    <row r="29" spans="1:11" x14ac:dyDescent="0.25">
      <c r="A29" s="6">
        <f t="shared" si="1"/>
        <v>2018</v>
      </c>
      <c r="F29">
        <v>723</v>
      </c>
      <c r="G29">
        <v>577</v>
      </c>
      <c r="H29">
        <v>392</v>
      </c>
      <c r="I29">
        <v>939</v>
      </c>
      <c r="J29" s="1">
        <v>2631</v>
      </c>
    </row>
    <row r="30" spans="1:11" x14ac:dyDescent="0.25">
      <c r="A30" s="6">
        <f t="shared" si="1"/>
        <v>2019</v>
      </c>
      <c r="E30" s="1">
        <v>1210</v>
      </c>
      <c r="F30">
        <v>678</v>
      </c>
      <c r="G30">
        <v>541</v>
      </c>
      <c r="H30">
        <v>367</v>
      </c>
      <c r="I30">
        <v>881</v>
      </c>
      <c r="J30" s="1">
        <v>3677</v>
      </c>
    </row>
    <row r="31" spans="1:11" x14ac:dyDescent="0.25">
      <c r="A31" s="6">
        <f>A32-1</f>
        <v>2020</v>
      </c>
      <c r="D31" s="1">
        <v>1617</v>
      </c>
      <c r="E31" s="1">
        <v>1234</v>
      </c>
      <c r="F31">
        <v>692</v>
      </c>
      <c r="G31">
        <v>551</v>
      </c>
      <c r="H31">
        <v>375</v>
      </c>
      <c r="I31">
        <v>898</v>
      </c>
      <c r="J31" s="1">
        <v>5367</v>
      </c>
    </row>
    <row r="32" spans="1:11" x14ac:dyDescent="0.25">
      <c r="A32" s="6">
        <v>2021</v>
      </c>
      <c r="B32" s="1"/>
      <c r="C32" s="1">
        <v>7716</v>
      </c>
      <c r="D32" s="1">
        <v>1603</v>
      </c>
      <c r="E32" s="1">
        <v>1223</v>
      </c>
      <c r="F32">
        <v>686</v>
      </c>
      <c r="G32">
        <v>547</v>
      </c>
      <c r="H32">
        <v>371</v>
      </c>
      <c r="I32">
        <v>891</v>
      </c>
      <c r="J32" s="1">
        <v>13037</v>
      </c>
    </row>
    <row r="33" spans="1:10" x14ac:dyDescent="0.25">
      <c r="A33" t="s">
        <v>2</v>
      </c>
      <c r="J33">
        <f>SUM(J26:J32)</f>
        <v>28909</v>
      </c>
    </row>
    <row r="35" spans="1:10" ht="18" x14ac:dyDescent="0.25">
      <c r="A35" s="5" t="s">
        <v>12</v>
      </c>
    </row>
    <row r="37" spans="1:10" x14ac:dyDescent="0.25">
      <c r="A37" t="s">
        <v>7</v>
      </c>
      <c r="B37" t="s">
        <v>15</v>
      </c>
      <c r="C37" t="s">
        <v>16</v>
      </c>
      <c r="D37" t="s">
        <v>22</v>
      </c>
      <c r="E37" t="s">
        <v>17</v>
      </c>
      <c r="F37" t="s">
        <v>20</v>
      </c>
      <c r="G37" t="s">
        <v>19</v>
      </c>
      <c r="H37" t="s">
        <v>18</v>
      </c>
    </row>
    <row r="38" spans="1:10" x14ac:dyDescent="0.25">
      <c r="B38" s="7" t="s">
        <v>13</v>
      </c>
      <c r="C38" s="7"/>
      <c r="D38" s="7" t="s">
        <v>14</v>
      </c>
      <c r="E38" s="7"/>
      <c r="F38" s="7" t="s">
        <v>14</v>
      </c>
      <c r="G38" s="7" t="s">
        <v>14</v>
      </c>
    </row>
    <row r="39" spans="1:10" x14ac:dyDescent="0.25">
      <c r="A39" s="6">
        <f t="shared" ref="A39:A43" si="2">A40-1</f>
        <v>2015</v>
      </c>
      <c r="B39">
        <v>845</v>
      </c>
      <c r="C39">
        <v>0.89</v>
      </c>
      <c r="D39">
        <v>15.36</v>
      </c>
      <c r="E39" s="2">
        <v>0.7</v>
      </c>
      <c r="F39">
        <v>0.94</v>
      </c>
      <c r="G39">
        <v>0.89</v>
      </c>
      <c r="H39" s="2">
        <v>1.06</v>
      </c>
    </row>
    <row r="40" spans="1:10" x14ac:dyDescent="0.25">
      <c r="A40" s="6">
        <f t="shared" si="2"/>
        <v>2016</v>
      </c>
      <c r="B40">
        <v>848</v>
      </c>
      <c r="C40">
        <v>0.92</v>
      </c>
      <c r="D40">
        <v>18.84</v>
      </c>
      <c r="E40" s="2">
        <v>0.62</v>
      </c>
      <c r="F40">
        <v>1.31</v>
      </c>
      <c r="G40">
        <v>6.02</v>
      </c>
      <c r="H40" s="2">
        <v>0.22</v>
      </c>
    </row>
    <row r="41" spans="1:10" x14ac:dyDescent="0.25">
      <c r="A41" s="6">
        <f t="shared" si="2"/>
        <v>2017</v>
      </c>
      <c r="B41">
        <v>897</v>
      </c>
      <c r="C41">
        <v>0.95</v>
      </c>
      <c r="D41">
        <v>27.19</v>
      </c>
      <c r="E41" s="2">
        <v>0.85</v>
      </c>
      <c r="F41">
        <v>1.95</v>
      </c>
      <c r="G41">
        <v>1.96</v>
      </c>
      <c r="H41" s="2">
        <v>0.99</v>
      </c>
    </row>
    <row r="42" spans="1:10" x14ac:dyDescent="0.25">
      <c r="A42" s="6">
        <f t="shared" si="2"/>
        <v>2018</v>
      </c>
      <c r="B42">
        <v>895</v>
      </c>
      <c r="C42">
        <v>0.93</v>
      </c>
      <c r="D42">
        <v>22.21</v>
      </c>
      <c r="E42" s="2">
        <v>0.76</v>
      </c>
      <c r="F42">
        <v>2.63</v>
      </c>
      <c r="G42">
        <v>2.5</v>
      </c>
      <c r="H42" s="2">
        <v>1.05</v>
      </c>
    </row>
    <row r="43" spans="1:10" x14ac:dyDescent="0.25">
      <c r="A43" s="6">
        <f t="shared" si="2"/>
        <v>2019</v>
      </c>
      <c r="B43">
        <v>856</v>
      </c>
      <c r="C43">
        <v>0.89</v>
      </c>
      <c r="D43">
        <v>23.77</v>
      </c>
      <c r="E43" s="2">
        <v>0.76</v>
      </c>
      <c r="F43">
        <v>3.68</v>
      </c>
      <c r="G43">
        <v>3.26</v>
      </c>
      <c r="H43" s="2">
        <v>1.1299999999999999</v>
      </c>
    </row>
    <row r="44" spans="1:10" x14ac:dyDescent="0.25">
      <c r="A44" s="6">
        <f>A45-1</f>
        <v>2020</v>
      </c>
      <c r="B44">
        <v>889</v>
      </c>
      <c r="C44">
        <v>0.92</v>
      </c>
      <c r="D44">
        <v>21.71</v>
      </c>
      <c r="E44" s="2">
        <v>0.74</v>
      </c>
      <c r="F44">
        <v>5.37</v>
      </c>
      <c r="G44">
        <v>4.3600000000000003</v>
      </c>
      <c r="H44" s="2">
        <v>1.23</v>
      </c>
    </row>
    <row r="45" spans="1:10" x14ac:dyDescent="0.25">
      <c r="A45" s="6">
        <v>2021</v>
      </c>
      <c r="B45">
        <v>899</v>
      </c>
      <c r="C45">
        <v>0.88</v>
      </c>
      <c r="D45">
        <v>26.4</v>
      </c>
      <c r="E45" s="2">
        <v>0.88</v>
      </c>
      <c r="F45">
        <v>13.04</v>
      </c>
      <c r="G45">
        <v>8.4600000000000009</v>
      </c>
      <c r="H45" s="2">
        <v>1.54</v>
      </c>
    </row>
    <row r="46" spans="1:10" x14ac:dyDescent="0.25">
      <c r="A46" s="6" t="s">
        <v>2</v>
      </c>
      <c r="B46">
        <v>6129</v>
      </c>
      <c r="C46">
        <v>0.91</v>
      </c>
      <c r="D46">
        <v>155.47999999999999</v>
      </c>
      <c r="E46" s="2">
        <v>0.76</v>
      </c>
      <c r="F46">
        <v>28.91</v>
      </c>
      <c r="G46">
        <v>27.44</v>
      </c>
      <c r="H46" s="2">
        <v>1.05</v>
      </c>
    </row>
    <row r="49" spans="1:1" x14ac:dyDescent="0.25">
      <c r="A49" s="3"/>
    </row>
  </sheetData>
  <mergeCells count="2">
    <mergeCell ref="B3:I3"/>
    <mergeCell ref="B24:I24"/>
  </mergeCells>
  <pageMargins left="0.7" right="0.7" top="0.75" bottom="0.75" header="0.3" footer="0.3"/>
  <pageSetup scale="87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C00D4F62-2047-4375-9FD8-E4858AAF8D76}"/>
</file>

<file path=customXml/itemProps2.xml><?xml version="1.0" encoding="utf-8"?>
<ds:datastoreItem xmlns:ds="http://schemas.openxmlformats.org/officeDocument/2006/customXml" ds:itemID="{0CCF3D58-5189-4F06-A026-2B444B8ABE19}"/>
</file>

<file path=customXml/itemProps3.xml><?xml version="1.0" encoding="utf-8"?>
<ds:datastoreItem xmlns:ds="http://schemas.openxmlformats.org/officeDocument/2006/customXml" ds:itemID="{3E3ECB5D-691B-4B60-BB5D-95780E42BF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PPCI_APR21</vt:lpstr>
      <vt:lpstr>PPCI_APR21!Print_Area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Jacqueline Reid</dc:creator>
  <cp:lastModifiedBy>Krystel Rowe</cp:lastModifiedBy>
  <dcterms:created xsi:type="dcterms:W3CDTF">2022-01-04T23:33:37Z</dcterms:created>
  <dcterms:modified xsi:type="dcterms:W3CDTF">2022-04-07T05:06:57Z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